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745" yWindow="-90" windowWidth="14085" windowHeight="15135"/>
  </bookViews>
  <sheets>
    <sheet name="за 2018 год" sheetId="2" r:id="rId1"/>
  </sheets>
  <calcPr calcId="125725"/>
</workbook>
</file>

<file path=xl/calcChain.xml><?xml version="1.0" encoding="utf-8"?>
<calcChain xmlns="http://schemas.openxmlformats.org/spreadsheetml/2006/main">
  <c r="D22" i="2"/>
  <c r="C22"/>
  <c r="C25"/>
  <c r="D16" l="1"/>
  <c r="D14"/>
  <c r="D13"/>
  <c r="D19"/>
  <c r="D15"/>
  <c r="D18"/>
</calcChain>
</file>

<file path=xl/sharedStrings.xml><?xml version="1.0" encoding="utf-8"?>
<sst xmlns="http://schemas.openxmlformats.org/spreadsheetml/2006/main" count="55" uniqueCount="40">
  <si>
    <t xml:space="preserve">Комитет по финансам </t>
  </si>
  <si>
    <t>Комитет по финансам и налоговой политике администрации Кондинского района</t>
  </si>
  <si>
    <t>Администрация Кондинского района</t>
  </si>
  <si>
    <t xml:space="preserve"> </t>
  </si>
  <si>
    <t>0113/ 4070000030/ 321/ 262</t>
  </si>
  <si>
    <t>1402/ 2020286020/ 512/ 251</t>
  </si>
  <si>
    <t>Управление образования администрации Кондинского района</t>
  </si>
  <si>
    <t xml:space="preserve">Отчет об использовании бюджетных ассигнований </t>
  </si>
  <si>
    <t>Главный распорядитель</t>
  </si>
  <si>
    <t>Рз Пр/ КЦСР/ КВР/ ЭКР</t>
  </si>
  <si>
    <t>Основание</t>
  </si>
  <si>
    <t>Назначение</t>
  </si>
  <si>
    <t>0111/4060007050/870</t>
  </si>
  <si>
    <t>плановые назначения   (руб.)</t>
  </si>
  <si>
    <t>ИТОГО РАСХОД</t>
  </si>
  <si>
    <t>Расходование</t>
  </si>
  <si>
    <t>кассовые расходы        ( руб.)</t>
  </si>
  <si>
    <t>резервного фонда администрации Кондинского района за 2018 год</t>
  </si>
  <si>
    <t>0702/ 0260200590/ 612 /241</t>
  </si>
  <si>
    <t xml:space="preserve">ОСТАТОК на 01.01.2019г. </t>
  </si>
  <si>
    <t>уточненный план на 2018 год</t>
  </si>
  <si>
    <t xml:space="preserve">   на ремонт крыши МБОУ Ушьинская средняя общеобразовательная школа </t>
  </si>
  <si>
    <t>для приобретения материалов на проведение ремонтных работ жилого дома по адресу пгт. Междуреченский, ул. Глинки, д.8 кв. 2, пострадавшего от пожара 02 марта 2018 года</t>
  </si>
  <si>
    <t xml:space="preserve"> для проведения мероприятий, связанных с ликвидацией чрезвычайной ситуации на территории поселений (отлов бродячих собак) гп Кондинское 100,0 тыс.рублей</t>
  </si>
  <si>
    <t xml:space="preserve"> для проведения мероприятий, связанных с ликвидацией чрезвычайной ситуации на территории поселений (отлов бродячих собак) сп Болчары 100,0 тыс.рублей</t>
  </si>
  <si>
    <t>для проведения мероприятий, связанных с ликвидацией чрезвычайной ситуации на территории поселений (отстрел диких животных лис, волков) гп Кондинское 50,0 тыс.рублей</t>
  </si>
  <si>
    <t>для проведения мероприятий, связанных с ликвидацией чрезвычайной ситуации на территории поселений (отстрел диких животных лис, волков) гп Междуреченский 50,0 тыс.рублей</t>
  </si>
  <si>
    <t>для проведения мероприятий, связанных с ликвидацией чрезвычайной ситуации на территории поселений (отстрел диких животных лис, волков) сп Болчары 50,0 тыс.рублей</t>
  </si>
  <si>
    <t>Заместитель председателя комитета по финансам</t>
  </si>
  <si>
    <t>Е.С. Васильева</t>
  </si>
  <si>
    <t xml:space="preserve">Решение Думы Кондинского района от 07 июня 2018 года № 412 "О внесении изменений в решение Думы Кондинского района 
от 30 ноября 2017 года № 337 «О бюджете муниципального образования Кондинский район на 2018 год и на плановый период 2019 и 2020 годов»
</t>
  </si>
  <si>
    <t xml:space="preserve">Распоряжение от 27.02.2019 года №162-р "О выделении денежных средств" </t>
  </si>
  <si>
    <t xml:space="preserve">Распоряжение от 30.01.2018 года №89-р "О выделении денежных средств из резервного фонда" </t>
  </si>
  <si>
    <t>Распоряжение от 22.03.2019 года №216-р "О выделении денежных средств из резервного фонда"</t>
  </si>
  <si>
    <t xml:space="preserve">Распоряжение от 07.05.2018 года № 328-р "О выделении денежных средств" </t>
  </si>
  <si>
    <t>Распоряжение от 27.09.2018 года № 727-р "О выделении денежных средств из резервного фонда"</t>
  </si>
  <si>
    <t>на уборку мусора и подготовку площади под установку памятника участникам Великой Отечественной войны</t>
  </si>
  <si>
    <t xml:space="preserve">Решение Думы Кондинского района от 24 сентября 2018 года № 432 "О внесении изменений в решение Думы Кондинского района 
от 30 ноября 2017 года № 337 «О бюджете муниципального образования Кондинский район на 2018 год и на плановый период 2019 и 2020 годов»
</t>
  </si>
  <si>
    <t xml:space="preserve">Решение Думы Кондинского района от 26 декабря 2018 года № 471 "О внесении изменений в решение Думы Кондинского района 
от 30 ноября 2017 года № 337 «О бюджете муниципального образования Кондинский район на 2018 год и на плановый период 2019 и 2020 годов»
</t>
  </si>
  <si>
    <t>0113 / 4070000010/244 / 296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</si>
</sst>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\.00\.00"/>
    <numFmt numFmtId="166" formatCode="000\.00\.0000"/>
    <numFmt numFmtId="167" formatCode="000"/>
    <numFmt numFmtId="168" formatCode="#,##0.0"/>
    <numFmt numFmtId="169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4" fontId="3" fillId="0" borderId="0" xfId="2" applyNumberFormat="1" applyFont="1" applyFill="1"/>
    <xf numFmtId="0" fontId="3" fillId="0" borderId="0" xfId="2" applyFont="1" applyFill="1" applyAlignment="1">
      <alignment wrapText="1"/>
    </xf>
    <xf numFmtId="2" fontId="3" fillId="0" borderId="0" xfId="2" applyNumberFormat="1" applyFont="1" applyFill="1"/>
    <xf numFmtId="168" fontId="3" fillId="0" borderId="0" xfId="2" applyNumberFormat="1" applyFont="1" applyFill="1"/>
    <xf numFmtId="0" fontId="3" fillId="0" borderId="0" xfId="1" applyFont="1" applyFill="1" applyAlignment="1">
      <alignment wrapText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3" xfId="2" applyFont="1" applyFill="1" applyBorder="1" applyAlignment="1">
      <alignment horizontal="center" wrapText="1"/>
    </xf>
    <xf numFmtId="4" fontId="3" fillId="0" borderId="3" xfId="2" applyNumberFormat="1" applyFont="1" applyFill="1" applyBorder="1" applyAlignment="1">
      <alignment horizontal="center" wrapText="1"/>
    </xf>
    <xf numFmtId="169" fontId="3" fillId="0" borderId="3" xfId="2" applyNumberFormat="1" applyFont="1" applyFill="1" applyBorder="1" applyAlignment="1">
      <alignment horizontal="center" wrapText="1"/>
    </xf>
    <xf numFmtId="167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Font="1" applyFill="1" applyBorder="1"/>
    <xf numFmtId="168" fontId="4" fillId="0" borderId="3" xfId="2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horizontal="left" vertical="center" wrapText="1"/>
    </xf>
    <xf numFmtId="0" fontId="3" fillId="0" borderId="3" xfId="2" applyFont="1" applyFill="1" applyBorder="1"/>
    <xf numFmtId="4" fontId="4" fillId="0" borderId="3" xfId="2" applyNumberFormat="1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center"/>
    </xf>
    <xf numFmtId="167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9"/>
  <sheetViews>
    <sheetView showGridLines="0" tabSelected="1" topLeftCell="A2" zoomScale="80" zoomScaleNormal="80" workbookViewId="0">
      <selection activeCell="D22" sqref="D22"/>
    </sheetView>
  </sheetViews>
  <sheetFormatPr defaultColWidth="9.140625" defaultRowHeight="15.75"/>
  <cols>
    <col min="1" max="1" width="31.5703125" style="9" customWidth="1"/>
    <col min="2" max="2" width="32.140625" style="9" customWidth="1"/>
    <col min="3" max="3" width="21.42578125" style="9" customWidth="1"/>
    <col min="4" max="4" width="22.28515625" style="9" customWidth="1"/>
    <col min="5" max="5" width="45.42578125" style="9" customWidth="1"/>
    <col min="6" max="6" width="48.7109375" style="9" customWidth="1"/>
    <col min="7" max="26" width="0" style="9" hidden="1" customWidth="1"/>
    <col min="27" max="226" width="9.140625" style="9" customWidth="1"/>
    <col min="227" max="16384" width="9.140625" style="9"/>
  </cols>
  <sheetData>
    <row r="1" spans="1:28" ht="409.6" hidden="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8" ht="12.75" customHeight="1">
      <c r="A2" s="1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8" ht="12.75" customHeight="1">
      <c r="A3" s="1"/>
      <c r="B3" s="2"/>
      <c r="C3" s="2"/>
      <c r="D3" s="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8" ht="12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8" ht="27" customHeight="1">
      <c r="A5" s="32" t="s">
        <v>7</v>
      </c>
      <c r="B5" s="32"/>
      <c r="C5" s="32"/>
      <c r="D5" s="32"/>
      <c r="E5" s="32"/>
      <c r="F5" s="32"/>
      <c r="G5" s="10"/>
      <c r="H5" s="10"/>
      <c r="I5" s="10"/>
      <c r="J5" s="10"/>
      <c r="K5" s="10"/>
      <c r="L5" s="10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8" ht="25.5" customHeight="1">
      <c r="A6" s="32" t="s">
        <v>17</v>
      </c>
      <c r="B6" s="32"/>
      <c r="C6" s="32"/>
      <c r="D6" s="32"/>
      <c r="E6" s="32"/>
      <c r="F6" s="32"/>
      <c r="G6" s="10"/>
      <c r="H6" s="10"/>
      <c r="I6" s="10"/>
      <c r="J6" s="10"/>
      <c r="K6" s="10"/>
      <c r="L6" s="10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8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8" ht="12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8" ht="38.25" customHeight="1">
      <c r="A9" s="30" t="s">
        <v>8</v>
      </c>
      <c r="B9" s="30" t="s">
        <v>9</v>
      </c>
      <c r="C9" s="30" t="s">
        <v>13</v>
      </c>
      <c r="D9" s="30" t="s">
        <v>16</v>
      </c>
      <c r="E9" s="30" t="s">
        <v>10</v>
      </c>
      <c r="F9" s="30" t="s">
        <v>11</v>
      </c>
      <c r="G9" s="10"/>
      <c r="H9" s="10"/>
      <c r="I9" s="10"/>
      <c r="J9" s="10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8">
      <c r="A10" s="21" t="s">
        <v>20</v>
      </c>
      <c r="B10" s="21"/>
      <c r="C10" s="21"/>
      <c r="D10" s="21"/>
      <c r="E10" s="21"/>
      <c r="F10" s="21"/>
      <c r="G10" s="10"/>
      <c r="H10" s="10"/>
      <c r="I10" s="10"/>
      <c r="J10" s="10"/>
      <c r="K10" s="10"/>
      <c r="L10" s="10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8">
      <c r="A11" s="21" t="s">
        <v>0</v>
      </c>
      <c r="B11" s="21" t="s">
        <v>12</v>
      </c>
      <c r="C11" s="22">
        <v>1000000</v>
      </c>
      <c r="D11" s="23"/>
      <c r="E11" s="21"/>
      <c r="F11" s="21"/>
      <c r="G11" s="10"/>
      <c r="H11" s="10"/>
      <c r="I11" s="10"/>
      <c r="J11" s="10"/>
      <c r="K11" s="10"/>
      <c r="L11" s="10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8">
      <c r="A12" s="21" t="s">
        <v>15</v>
      </c>
      <c r="B12" s="21"/>
      <c r="C12" s="23"/>
      <c r="D12" s="23"/>
      <c r="E12" s="21"/>
      <c r="F12" s="21"/>
      <c r="G12" s="10"/>
      <c r="H12" s="10"/>
      <c r="I12" s="10"/>
      <c r="J12" s="10"/>
      <c r="K12" s="10"/>
      <c r="L12" s="1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8" ht="69" customHeight="1">
      <c r="A13" s="33" t="s">
        <v>1</v>
      </c>
      <c r="B13" s="18" t="s">
        <v>5</v>
      </c>
      <c r="C13" s="6">
        <v>100000</v>
      </c>
      <c r="D13" s="6">
        <f t="shared" ref="D13:D16" si="0">C13</f>
        <v>100000</v>
      </c>
      <c r="E13" s="31" t="s">
        <v>32</v>
      </c>
      <c r="F13" s="7" t="s">
        <v>23</v>
      </c>
      <c r="G13" s="20">
        <v>0</v>
      </c>
      <c r="H13" s="3">
        <v>0</v>
      </c>
      <c r="I13" s="3">
        <v>0</v>
      </c>
      <c r="J13" s="3">
        <v>0</v>
      </c>
      <c r="K13" s="3">
        <v>0</v>
      </c>
      <c r="L13" s="3">
        <v>95000</v>
      </c>
      <c r="M13" s="3">
        <v>0</v>
      </c>
      <c r="N13" s="3">
        <v>0</v>
      </c>
      <c r="O13" s="3">
        <v>0</v>
      </c>
      <c r="P13" s="3">
        <v>0</v>
      </c>
      <c r="Q13" s="3"/>
      <c r="R13" s="3"/>
      <c r="S13" s="3"/>
      <c r="T13" s="3"/>
      <c r="U13" s="3"/>
      <c r="V13" s="3"/>
      <c r="W13" s="3">
        <v>0</v>
      </c>
      <c r="X13" s="3">
        <v>0</v>
      </c>
      <c r="Y13" s="3"/>
      <c r="Z13" s="4">
        <v>0</v>
      </c>
      <c r="AB13" s="9" t="s">
        <v>3</v>
      </c>
    </row>
    <row r="14" spans="1:28" ht="69" customHeight="1">
      <c r="A14" s="33"/>
      <c r="B14" s="18" t="s">
        <v>5</v>
      </c>
      <c r="C14" s="6">
        <v>100000</v>
      </c>
      <c r="D14" s="6">
        <f t="shared" si="0"/>
        <v>100000</v>
      </c>
      <c r="E14" s="31"/>
      <c r="F14" s="7" t="s">
        <v>24</v>
      </c>
      <c r="G14" s="20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/>
    </row>
    <row r="15" spans="1:28" ht="69.75" customHeight="1">
      <c r="A15" s="33" t="s">
        <v>1</v>
      </c>
      <c r="B15" s="18" t="s">
        <v>5</v>
      </c>
      <c r="C15" s="6">
        <v>50000</v>
      </c>
      <c r="D15" s="6">
        <f t="shared" si="0"/>
        <v>50000</v>
      </c>
      <c r="E15" s="31" t="s">
        <v>31</v>
      </c>
      <c r="F15" s="7" t="s">
        <v>25</v>
      </c>
      <c r="G15" s="20">
        <v>0</v>
      </c>
      <c r="H15" s="3">
        <v>0</v>
      </c>
      <c r="I15" s="3">
        <v>0</v>
      </c>
      <c r="J15" s="3">
        <v>0</v>
      </c>
      <c r="K15" s="3">
        <v>0</v>
      </c>
      <c r="L15" s="3">
        <v>49980</v>
      </c>
      <c r="M15" s="3">
        <v>0</v>
      </c>
      <c r="N15" s="3">
        <v>0</v>
      </c>
      <c r="O15" s="3">
        <v>0</v>
      </c>
      <c r="P15" s="3">
        <v>0</v>
      </c>
      <c r="Q15" s="3"/>
      <c r="R15" s="3"/>
      <c r="S15" s="3"/>
      <c r="T15" s="3"/>
      <c r="U15" s="3"/>
      <c r="V15" s="3"/>
      <c r="W15" s="3">
        <v>0</v>
      </c>
      <c r="X15" s="3">
        <v>0</v>
      </c>
      <c r="Y15" s="3"/>
      <c r="Z15" s="4">
        <v>0</v>
      </c>
    </row>
    <row r="16" spans="1:28" ht="80.25" customHeight="1">
      <c r="A16" s="33"/>
      <c r="B16" s="18" t="s">
        <v>5</v>
      </c>
      <c r="C16" s="6">
        <v>50000</v>
      </c>
      <c r="D16" s="6">
        <f t="shared" si="0"/>
        <v>50000</v>
      </c>
      <c r="E16" s="31"/>
      <c r="F16" s="7" t="s">
        <v>26</v>
      </c>
      <c r="G16" s="2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/>
    </row>
    <row r="17" spans="1:29" ht="69.75" customHeight="1">
      <c r="A17" s="33"/>
      <c r="B17" s="18" t="s">
        <v>5</v>
      </c>
      <c r="C17" s="6">
        <v>50000</v>
      </c>
      <c r="D17" s="6">
        <v>0</v>
      </c>
      <c r="E17" s="31"/>
      <c r="F17" s="7" t="s">
        <v>27</v>
      </c>
      <c r="G17" s="2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"/>
    </row>
    <row r="18" spans="1:29" ht="79.5" customHeight="1">
      <c r="A18" s="5" t="s">
        <v>2</v>
      </c>
      <c r="B18" s="18" t="s">
        <v>4</v>
      </c>
      <c r="C18" s="6">
        <v>50000</v>
      </c>
      <c r="D18" s="6">
        <f>C18</f>
        <v>50000</v>
      </c>
      <c r="E18" s="7" t="s">
        <v>33</v>
      </c>
      <c r="F18" s="7" t="s">
        <v>22</v>
      </c>
      <c r="G18" s="2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"/>
    </row>
    <row r="19" spans="1:29" ht="57.75" customHeight="1">
      <c r="A19" s="5" t="s">
        <v>6</v>
      </c>
      <c r="B19" s="18" t="s">
        <v>18</v>
      </c>
      <c r="C19" s="6">
        <v>346000</v>
      </c>
      <c r="D19" s="6">
        <f t="shared" ref="D19" si="1">C19</f>
        <v>346000</v>
      </c>
      <c r="E19" s="7" t="s">
        <v>34</v>
      </c>
      <c r="F19" s="7" t="s">
        <v>21</v>
      </c>
      <c r="G19" s="20">
        <v>0</v>
      </c>
      <c r="H19" s="3">
        <v>0</v>
      </c>
      <c r="I19" s="3">
        <v>0</v>
      </c>
      <c r="J19" s="3">
        <v>0</v>
      </c>
      <c r="K19" s="3">
        <v>0</v>
      </c>
      <c r="L19" s="3">
        <v>50000</v>
      </c>
      <c r="M19" s="3">
        <v>0</v>
      </c>
      <c r="N19" s="3">
        <v>0</v>
      </c>
      <c r="O19" s="3">
        <v>0</v>
      </c>
      <c r="P19" s="3">
        <v>0</v>
      </c>
      <c r="Q19" s="3"/>
      <c r="R19" s="3"/>
      <c r="S19" s="3"/>
      <c r="T19" s="3"/>
      <c r="U19" s="3"/>
      <c r="V19" s="3"/>
      <c r="W19" s="3">
        <v>0</v>
      </c>
      <c r="X19" s="3">
        <v>0</v>
      </c>
      <c r="Y19" s="3"/>
      <c r="Z19" s="4">
        <v>0</v>
      </c>
      <c r="AC19" s="9" t="s">
        <v>3</v>
      </c>
    </row>
    <row r="20" spans="1:29" ht="63" customHeight="1">
      <c r="A20" s="5" t="s">
        <v>1</v>
      </c>
      <c r="B20" s="18" t="s">
        <v>5</v>
      </c>
      <c r="C20" s="6">
        <v>30000</v>
      </c>
      <c r="D20" s="6">
        <v>30000</v>
      </c>
      <c r="E20" s="7" t="s">
        <v>35</v>
      </c>
      <c r="F20" s="7" t="s">
        <v>36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9" ht="63" customHeight="1">
      <c r="A21" s="24" t="s">
        <v>1</v>
      </c>
      <c r="B21" s="18" t="s">
        <v>39</v>
      </c>
      <c r="C21" s="6">
        <v>20000</v>
      </c>
      <c r="D21" s="6"/>
      <c r="E21" s="31" t="s">
        <v>38</v>
      </c>
      <c r="F21" s="31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9" ht="22.5" customHeight="1">
      <c r="A22" s="25" t="s">
        <v>14</v>
      </c>
      <c r="B22" s="25"/>
      <c r="C22" s="26">
        <f>C13+C14+C15+C16+C17+C18+C19+C20+C21</f>
        <v>796000</v>
      </c>
      <c r="D22" s="26">
        <f>D13+D14+D15+D16+D17+D18+D19+D20+D21</f>
        <v>726000</v>
      </c>
      <c r="E22" s="25"/>
      <c r="F22" s="25"/>
      <c r="G22" s="10"/>
      <c r="H22" s="10"/>
      <c r="I22" s="10"/>
      <c r="J22" s="10"/>
      <c r="K22" s="10"/>
      <c r="L22" s="1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9" ht="68.25" customHeight="1">
      <c r="A23" s="5" t="s">
        <v>1</v>
      </c>
      <c r="B23" s="18" t="s">
        <v>12</v>
      </c>
      <c r="C23" s="6">
        <v>746000</v>
      </c>
      <c r="D23" s="6"/>
      <c r="E23" s="31" t="s">
        <v>30</v>
      </c>
      <c r="F23" s="31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9" ht="68.25" customHeight="1">
      <c r="A24" s="5" t="s">
        <v>1</v>
      </c>
      <c r="B24" s="18" t="s">
        <v>12</v>
      </c>
      <c r="C24" s="6">
        <v>50000</v>
      </c>
      <c r="D24" s="6"/>
      <c r="E24" s="31" t="s">
        <v>37</v>
      </c>
      <c r="F24" s="31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9" ht="35.25" customHeight="1">
      <c r="A25" s="27" t="s">
        <v>19</v>
      </c>
      <c r="B25" s="28"/>
      <c r="C25" s="29">
        <f>C11-C22+C23+C24</f>
        <v>1000000</v>
      </c>
      <c r="D25" s="29"/>
      <c r="E25" s="28"/>
      <c r="F25" s="28"/>
      <c r="G25" s="10"/>
      <c r="H25" s="10"/>
      <c r="I25" s="10"/>
      <c r="J25" s="10"/>
      <c r="K25" s="10"/>
      <c r="L25" s="1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9">
      <c r="A26" s="11"/>
      <c r="B26" s="11"/>
      <c r="C26" s="12"/>
      <c r="D26" s="12"/>
      <c r="E26" s="11"/>
      <c r="F26" s="11"/>
      <c r="G26" s="10"/>
      <c r="H26" s="10"/>
      <c r="I26" s="10"/>
      <c r="J26" s="10"/>
      <c r="K26" s="10"/>
      <c r="L26" s="10"/>
    </row>
    <row r="27" spans="1:29">
      <c r="A27" s="10"/>
      <c r="B27" s="10"/>
      <c r="C27" s="13"/>
      <c r="D27" s="10" t="s">
        <v>3</v>
      </c>
      <c r="E27" s="10"/>
      <c r="F27" s="14"/>
    </row>
    <row r="28" spans="1:29">
      <c r="A28" s="10"/>
      <c r="B28" s="10"/>
      <c r="C28" s="15"/>
      <c r="D28" s="16"/>
      <c r="E28" s="10" t="s">
        <v>3</v>
      </c>
      <c r="F28" s="10"/>
    </row>
    <row r="29" spans="1:29">
      <c r="A29" s="9" t="s">
        <v>28</v>
      </c>
      <c r="D29" s="9" t="s">
        <v>29</v>
      </c>
      <c r="F29" s="17"/>
    </row>
  </sheetData>
  <mergeCells count="9">
    <mergeCell ref="E24:F24"/>
    <mergeCell ref="E21:F21"/>
    <mergeCell ref="E23:F23"/>
    <mergeCell ref="A5:F5"/>
    <mergeCell ref="A6:F6"/>
    <mergeCell ref="A13:A14"/>
    <mergeCell ref="E13:E14"/>
    <mergeCell ref="A15:A17"/>
    <mergeCell ref="E15:E17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2018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2019-04-25T03:11:44Z</cp:lastPrinted>
  <dcterms:created xsi:type="dcterms:W3CDTF">2018-03-15T08:56:43Z</dcterms:created>
  <dcterms:modified xsi:type="dcterms:W3CDTF">2019-03-26T09:46:55Z</dcterms:modified>
</cp:coreProperties>
</file>